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Администрация письма\комитет экономики\"/>
    </mc:Choice>
  </mc:AlternateContent>
  <bookViews>
    <workbookView xWindow="0" yWindow="0" windowWidth="16800" windowHeight="10212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s="1"/>
  <c r="G177" i="1" l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G78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<sst xmlns="http://schemas.openxmlformats.org/spreadsheetml/2006/main" count="545" uniqueCount="85">
  <si>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</si>
  <si>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</si>
  <si>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</si>
  <si>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</si>
  <si>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</si>
  <si>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</si>
  <si>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</si>
  <si>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</si>
  <si>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</si>
  <si>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</si>
  <si>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</si>
  <si>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</si>
  <si>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</si>
  <si>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</si>
  <si>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</si>
  <si>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</si>
  <si>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</si>
  <si>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</si>
  <si>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</si>
  <si>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</si>
  <si>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</si>
  <si>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</si>
  <si>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</si>
  <si>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</si>
  <si>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</si>
  <si>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</si>
  <si>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</si>
  <si>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</si>
  <si>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</si>
  <si>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</si>
  <si>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</si>
  <si>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</si>
  <si>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</si>
  <si>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</si>
  <si>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</si>
  <si>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</si>
  <si>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</si>
  <si>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</si>
  <si>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</si>
  <si>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</si>
  <si>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</si>
  <si>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</si>
  <si>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</si>
  <si>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</si>
  <si>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</si>
  <si>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</si>
  <si>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</si>
  <si>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</si>
  <si>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</si>
  <si>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</si>
  <si>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</si>
  <si>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</si>
  <si>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</si>
  <si>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</si>
  <si>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</si>
  <si>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</si>
  <si>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</si>
  <si>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</si>
  <si>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</si>
  <si>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</si>
  <si>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культуры и туризма в муниципальном образовании Вяземский муниципальный округ Смоленской области</t>
  </si>
  <si>
    <t>Создание номерного фонда, инфраструктуры и точек притяжения</t>
  </si>
  <si>
    <t>Развитие туристского потенциала, культурно-досугового обслуживания населения и сохранение исторического наследия</t>
  </si>
  <si>
    <t>Развитие образования в сфере культуры и искусства</t>
  </si>
  <si>
    <t>Организация деятельности муниципального бюджетного учреждения  Вяземский информационный центр Смоленской области</t>
  </si>
  <si>
    <t>Организация деятельности по обслуживанию муниципальных учреждений</t>
  </si>
  <si>
    <t>Обеспечение организационных условий для реализации муниципальной программы</t>
  </si>
  <si>
    <t>Вязьма-город воинской славы</t>
  </si>
  <si>
    <t>Оценка качества  условий оказания услуг муниципальными учреждениями в сферекультуры, балл</t>
  </si>
  <si>
    <t>Число посещений муниципальных музеев,чел.</t>
  </si>
  <si>
    <t>Количество детей, принятых в муниципальные образовательные учреждения сферы культуры и искусства, чел.</t>
  </si>
  <si>
    <t>Длительность трансляции материалов на информационных ресурсах и в базах данных, доступных через интернет-сайтчас</t>
  </si>
  <si>
    <t>Достижение прогнозируемого уровня среднемесячной заработной платы работников учреждений культуры, %</t>
  </si>
  <si>
    <t>Количество  посетителей мероприятий, проводимых культурно-досуговыми учреждениями для детей и молодежи, чел.</t>
  </si>
  <si>
    <t>Количество мероприятий, направленных на формирование туристского продукта</t>
  </si>
  <si>
    <t>Количество посещений библиотечных учреждений, ед.</t>
  </si>
  <si>
    <t>Количество международных, всероссийских, межрегиональных, региональных туристских выставок, форумов, конференций, круглых столов в которых принял участие Вяземский муниципальный округ Смоленской области, ед.</t>
  </si>
  <si>
    <t>Количество детей, обучающихся в школах дополнительного образования, принявших участие в конкурсах, фестивалях различного уровня</t>
  </si>
  <si>
    <t>Количество проведенный культурно-массовых мероприятий, акций</t>
  </si>
  <si>
    <t>Количество культурно-массовых, просветительских, героико-патриотических мероприятий различного уровня</t>
  </si>
  <si>
    <t>Количество мероприятий, направленных на информационно-пропагандистскую деятельность</t>
  </si>
  <si>
    <t>Количество отремонтированных, приведенных в порядок воинских захоронений и мемориальных комплексов, памятников и обелисков</t>
  </si>
  <si>
    <t xml:space="preserve">Уровень выполнения заявок на обслуживание муниципальных учреждений, в количестве подаваемых заявок; </t>
  </si>
  <si>
    <t>Исполнение мероприятий муниципальной программы «Развитие культуры и туризма в муниципальном образовании «Вяземский муниципальный лкруг" Смоленской области»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</si>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</sst>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A8" workbookViewId="0">
      <selection activeCell="F26" sqref="F26"/>
    </sheetView>
  </sheetViews>
  <sheetFormatPr defaultColWidth="9.109375" defaultRowHeight="14.4" x14ac:dyDescent="0.3"/>
  <cols>
    <col min="1" max="1" width="9.109375" style="2"/>
    <col min="2" max="2" width="16" style="2" customWidth="1"/>
    <col min="3" max="4" width="9.109375" style="2"/>
    <col min="5" max="6" width="15.6640625" style="2" customWidth="1"/>
    <col min="7" max="16384" width="9.109375" style="2"/>
  </cols>
  <sheetData>
    <row r="1" spans="2:16" x14ac:dyDescent="0.3">
      <c r="F1" s="32" t="s">
        <v>59</v>
      </c>
    </row>
    <row r="3" spans="2:16" x14ac:dyDescent="0.3">
      <c r="B3" s="1" t="s">
        <v>34</v>
      </c>
    </row>
    <row r="4" spans="2:16" ht="30" customHeight="1" x14ac:dyDescent="0.3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3">
      <c r="B5" s="13" t="s">
        <v>58</v>
      </c>
      <c r="F5" s="17">
        <v>321000.5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7</v>
      </c>
      <c r="N5" s="2" t="s">
        <v>57</v>
      </c>
    </row>
    <row r="6" spans="2:16" ht="15" thickBot="1" x14ac:dyDescent="0.35">
      <c r="B6" s="1"/>
      <c r="M6" s="16">
        <f>0.5*G14+0.5*O6</f>
        <v>0.97618256511455759</v>
      </c>
      <c r="O6" s="7">
        <f>SUM(O65:O792)</f>
        <v>0.95305957467355962</v>
      </c>
      <c r="P6" s="2" t="s">
        <v>10</v>
      </c>
    </row>
    <row r="7" spans="2:16" ht="15" thickBot="1" x14ac:dyDescent="0.35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3">
      <c r="B8" s="1"/>
    </row>
    <row r="9" spans="2:16" x14ac:dyDescent="0.3">
      <c r="B9" s="30" t="s">
        <v>25</v>
      </c>
      <c r="C9" s="31"/>
      <c r="D9" s="31"/>
      <c r="E9" s="31"/>
      <c r="F9" s="31"/>
      <c r="G9" s="31"/>
      <c r="H9" s="31"/>
      <c r="I9" s="31"/>
    </row>
    <row r="10" spans="2:16" x14ac:dyDescent="0.3">
      <c r="B10" s="1"/>
    </row>
    <row r="11" spans="2:16" x14ac:dyDescent="0.3">
      <c r="B11" s="23" t="s">
        <v>18</v>
      </c>
      <c r="C11" s="24"/>
      <c r="D11" s="24"/>
      <c r="E11" s="24"/>
      <c r="F11" s="24"/>
    </row>
    <row r="12" spans="2:16" x14ac:dyDescent="0.3">
      <c r="B12" s="1"/>
    </row>
    <row r="13" spans="2:16" x14ac:dyDescent="0.3">
      <c r="B13" s="1"/>
    </row>
    <row r="14" spans="2:16" x14ac:dyDescent="0.3">
      <c r="B14" s="1"/>
      <c r="E14" s="3" t="s">
        <v>0</v>
      </c>
      <c r="F14" s="3" t="s">
        <v>1</v>
      </c>
      <c r="G14" s="7">
        <f>SUM(G16:G60)/COUNT(G16:G60)</f>
        <v>0.99930555555555556</v>
      </c>
    </row>
    <row r="15" spans="2:16" x14ac:dyDescent="0.3">
      <c r="B15" s="4" t="s">
        <v>3</v>
      </c>
      <c r="C15" s="33" t="s">
        <v>68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3">
      <c r="B16" s="4"/>
      <c r="D16" s="2" t="s">
        <v>7</v>
      </c>
      <c r="E16" s="18">
        <v>96</v>
      </c>
      <c r="F16" s="18">
        <v>95.6</v>
      </c>
      <c r="G16" s="5">
        <f>IF(E16="","",IF(F16/E16&gt;1,1,F16/E16))</f>
        <v>0.99583333333333324</v>
      </c>
    </row>
    <row r="17" spans="2:12" x14ac:dyDescent="0.3">
      <c r="B17" s="4" t="s">
        <v>4</v>
      </c>
      <c r="C17" s="33" t="s">
        <v>69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3">
      <c r="B18" s="4"/>
      <c r="D18" s="2" t="s">
        <v>7</v>
      </c>
      <c r="E18" s="18">
        <v>19000</v>
      </c>
      <c r="F18" s="18">
        <v>28700</v>
      </c>
      <c r="G18" s="5">
        <f>IF(E18="","",IF(F18/E18&gt;1,1,F18/E18))</f>
        <v>1</v>
      </c>
    </row>
    <row r="19" spans="2:12" x14ac:dyDescent="0.3">
      <c r="B19" s="4" t="s">
        <v>5</v>
      </c>
      <c r="C19" s="33" t="s">
        <v>70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3">
      <c r="B20" s="4"/>
      <c r="D20" s="2" t="s">
        <v>7</v>
      </c>
      <c r="E20" s="18">
        <v>260</v>
      </c>
      <c r="F20" s="18">
        <v>334</v>
      </c>
      <c r="G20" s="5">
        <f>IF(E20="","",IF(F20/E20&gt;1,1,F20/E20))</f>
        <v>1</v>
      </c>
    </row>
    <row r="21" spans="2:12" x14ac:dyDescent="0.3">
      <c r="B21" s="4" t="s">
        <v>6</v>
      </c>
      <c r="C21" s="33" t="s">
        <v>71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3">
      <c r="B22" s="4"/>
      <c r="D22" s="2" t="s">
        <v>7</v>
      </c>
      <c r="E22" s="18">
        <v>16</v>
      </c>
      <c r="F22" s="18">
        <v>17</v>
      </c>
      <c r="G22" s="5">
        <f>IF(E22="","",IF(F22/E22&gt;1,1,F22/E22))</f>
        <v>1</v>
      </c>
    </row>
    <row r="23" spans="2:12" x14ac:dyDescent="0.3">
      <c r="B23" s="4" t="s">
        <v>8</v>
      </c>
      <c r="C23" s="33" t="s">
        <v>72</v>
      </c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3">
      <c r="B24" s="4"/>
      <c r="D24" s="2" t="s">
        <v>7</v>
      </c>
      <c r="E24" s="18">
        <v>100</v>
      </c>
      <c r="F24" s="18">
        <v>100</v>
      </c>
      <c r="G24" s="5">
        <f>IF(E24="","",IF(F24/E24&gt;1,1,F24/E24))</f>
        <v>1</v>
      </c>
    </row>
    <row r="25" spans="2:12" x14ac:dyDescent="0.3">
      <c r="B25" s="4" t="s">
        <v>13</v>
      </c>
      <c r="C25" s="33" t="s">
        <v>73</v>
      </c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3">
      <c r="B26" s="4"/>
      <c r="D26" s="2" t="s">
        <v>7</v>
      </c>
      <c r="E26" s="21">
        <v>340600</v>
      </c>
      <c r="F26" s="18">
        <v>371624</v>
      </c>
      <c r="G26" s="5">
        <f>IF(E26="","",IF(F26/E26&gt;1,1,F26/E26))</f>
        <v>1</v>
      </c>
    </row>
    <row r="27" spans="2:12" x14ac:dyDescent="0.3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3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3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3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3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3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3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3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3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3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3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3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3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3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3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3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3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3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3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3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3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3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3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3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3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3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3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3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3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3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3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3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3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3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3">
      <c r="B61" s="1"/>
    </row>
    <row r="62" spans="2:14" x14ac:dyDescent="0.3">
      <c r="B62" s="11" t="s">
        <v>35</v>
      </c>
      <c r="C62" s="12"/>
      <c r="D62" s="12"/>
      <c r="E62" s="12"/>
      <c r="F62" s="12"/>
    </row>
    <row r="63" spans="2:14" x14ac:dyDescent="0.3">
      <c r="B63" s="1" t="s">
        <v>36</v>
      </c>
    </row>
    <row r="64" spans="2:14" ht="30.75" customHeight="1" x14ac:dyDescent="0.3">
      <c r="B64" s="34" t="s">
        <v>61</v>
      </c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1</v>
      </c>
      <c r="N64" s="2" t="s">
        <v>11</v>
      </c>
    </row>
    <row r="65" spans="2:15" ht="15" customHeight="1" x14ac:dyDescent="0.3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2.9390919951838082E-2</v>
      </c>
      <c r="N65" s="2" t="s">
        <v>12</v>
      </c>
      <c r="O65" s="5">
        <f>IF(M64=1,G78*M65,"")</f>
        <v>2.9390919951838082E-2</v>
      </c>
    </row>
    <row r="66" spans="2:15" ht="15" customHeight="1" x14ac:dyDescent="0.3">
      <c r="B66" s="8" t="s">
        <v>42</v>
      </c>
      <c r="C66" s="3"/>
      <c r="D66" s="3"/>
      <c r="E66" s="17">
        <v>9434.5</v>
      </c>
      <c r="F66" s="17">
        <v>9434.5</v>
      </c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3">
      <c r="B67" s="2" t="s">
        <v>43</v>
      </c>
      <c r="E67" s="3" t="s">
        <v>0</v>
      </c>
      <c r="F67" s="3" t="s">
        <v>1</v>
      </c>
      <c r="G67" s="7">
        <f>IF(C68="","",COUNTIF((G69:G77),"&gt;0,94999")/COUNT(G69:G77))</f>
        <v>1</v>
      </c>
      <c r="H67" s="2" t="s">
        <v>9</v>
      </c>
    </row>
    <row r="68" spans="2:15" x14ac:dyDescent="0.3">
      <c r="B68" s="4" t="s">
        <v>3</v>
      </c>
      <c r="C68" s="33" t="s">
        <v>74</v>
      </c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3">
      <c r="B69" s="4"/>
      <c r="D69" s="2" t="s">
        <v>7</v>
      </c>
      <c r="E69" s="18">
        <v>1</v>
      </c>
      <c r="F69" s="18">
        <v>1</v>
      </c>
      <c r="G69" s="5">
        <f>IF(E69="","",F69/E69)</f>
        <v>1</v>
      </c>
    </row>
    <row r="70" spans="2:15" x14ac:dyDescent="0.3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3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3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3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3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3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3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3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3">
      <c r="B78" s="4"/>
      <c r="G78" s="9">
        <f>IF(G67="","",IF(G67/G66&gt;1,1,G67/G66))</f>
        <v>1</v>
      </c>
      <c r="H78" s="2" t="s">
        <v>10</v>
      </c>
    </row>
    <row r="79" spans="2:15" x14ac:dyDescent="0.3">
      <c r="B79" s="1" t="s">
        <v>37</v>
      </c>
    </row>
    <row r="80" spans="2:15" ht="30.75" customHeight="1" x14ac:dyDescent="0.3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3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3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3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3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3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3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3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3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3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3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3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3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3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3">
      <c r="G94" s="9" t="str">
        <f>IF(G83="","",IF(G83/G82&gt;1,1,G83/G82))</f>
        <v/>
      </c>
      <c r="H94" s="2" t="s">
        <v>10</v>
      </c>
    </row>
    <row r="95" spans="2:15" x14ac:dyDescent="0.3">
      <c r="B95" s="1" t="s">
        <v>38</v>
      </c>
    </row>
    <row r="96" spans="2:15" ht="30.75" customHeight="1" x14ac:dyDescent="0.3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3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3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3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3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3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3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3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3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3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3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3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3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3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3">
      <c r="G110" s="9" t="str">
        <f>IF(G99="","",IF(G99/G98&gt;1,1,G99/G98))</f>
        <v/>
      </c>
      <c r="H110" s="2" t="s">
        <v>10</v>
      </c>
    </row>
    <row r="111" spans="2:15" x14ac:dyDescent="0.3">
      <c r="B111" s="1" t="s">
        <v>39</v>
      </c>
    </row>
    <row r="112" spans="2:15" ht="30.75" customHeight="1" x14ac:dyDescent="0.3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3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3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3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3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3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3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3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3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3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3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3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3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3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3">
      <c r="G126" s="9" t="str">
        <f>IF(G115="","",IF(G115/G114&gt;1,1,G115/G114))</f>
        <v/>
      </c>
      <c r="H126" s="2" t="s">
        <v>10</v>
      </c>
    </row>
    <row r="127" spans="2:15" x14ac:dyDescent="0.3">
      <c r="B127" s="1" t="s">
        <v>40</v>
      </c>
    </row>
    <row r="128" spans="2:15" ht="30.75" customHeight="1" x14ac:dyDescent="0.3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3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3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3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3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3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3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3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3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3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3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3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3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3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3">
      <c r="G142" s="9" t="str">
        <f>IF(G131="","",IF(G131/G130&gt;1,1,G131/G130))</f>
        <v/>
      </c>
      <c r="H142" s="2" t="s">
        <v>10</v>
      </c>
    </row>
    <row r="144" spans="2:15" x14ac:dyDescent="0.3">
      <c r="B144" s="11" t="s">
        <v>41</v>
      </c>
      <c r="C144" s="12"/>
      <c r="D144" s="12"/>
      <c r="E144" s="12"/>
      <c r="F144" s="12"/>
    </row>
    <row r="146" spans="2:15" x14ac:dyDescent="0.3">
      <c r="B146" s="1" t="s">
        <v>46</v>
      </c>
    </row>
    <row r="147" spans="2:15" x14ac:dyDescent="0.3">
      <c r="B147" s="34" t="s">
        <v>62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3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0.5422979091932878</v>
      </c>
      <c r="N148" s="2" t="s">
        <v>12</v>
      </c>
      <c r="O148" s="5">
        <f>IF(M147=1,G171*M148,"")</f>
        <v>0.5422979091932878</v>
      </c>
    </row>
    <row r="149" spans="2:15" x14ac:dyDescent="0.3">
      <c r="B149" s="14" t="s">
        <v>44</v>
      </c>
      <c r="C149" s="3"/>
      <c r="D149" s="3"/>
      <c r="E149" s="17">
        <v>174292.4</v>
      </c>
      <c r="F149" s="17">
        <v>174077.9</v>
      </c>
      <c r="G149" s="6">
        <f>IF(E149=0,1,IF(F149=0,0.0001,F149/E149))</f>
        <v>0.99876930950517639</v>
      </c>
      <c r="H149" s="3" t="s">
        <v>2</v>
      </c>
      <c r="I149" s="3"/>
      <c r="J149" s="3"/>
      <c r="K149" s="3"/>
      <c r="L149" s="3"/>
    </row>
    <row r="150" spans="2:15" x14ac:dyDescent="0.3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3">
      <c r="B151" s="4" t="s">
        <v>3</v>
      </c>
      <c r="C151" s="34" t="s">
        <v>75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3">
      <c r="B152" s="4"/>
      <c r="D152" s="2" t="s">
        <v>7</v>
      </c>
      <c r="E152" s="18">
        <v>470000</v>
      </c>
      <c r="F152" s="18">
        <v>485698</v>
      </c>
      <c r="G152" s="5">
        <f>IF(E152="","",F152/E152)</f>
        <v>1.0334000000000001</v>
      </c>
    </row>
    <row r="153" spans="2:15" x14ac:dyDescent="0.3">
      <c r="B153" s="4" t="s">
        <v>4</v>
      </c>
      <c r="C153" s="34" t="s">
        <v>76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3">
      <c r="B154" s="4"/>
      <c r="D154" s="2" t="s">
        <v>7</v>
      </c>
      <c r="E154" s="18">
        <v>4</v>
      </c>
      <c r="F154" s="18">
        <v>4</v>
      </c>
      <c r="G154" s="5">
        <f>IF(E154="","",F154/E154)</f>
        <v>1</v>
      </c>
    </row>
    <row r="155" spans="2:15" x14ac:dyDescent="0.3">
      <c r="B155" s="4" t="s">
        <v>5</v>
      </c>
      <c r="C155" s="34"/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3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3">
      <c r="B157" s="4" t="s">
        <v>6</v>
      </c>
      <c r="C157" s="34"/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3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3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3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3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3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3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3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3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3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3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3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3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3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3">
      <c r="G171" s="9">
        <f>IF(G150="","",IF(G150/G149&gt;1,1,G150/G149))</f>
        <v>1</v>
      </c>
      <c r="H171" s="2" t="s">
        <v>10</v>
      </c>
    </row>
    <row r="173" spans="2:15" x14ac:dyDescent="0.3">
      <c r="B173" s="1" t="s">
        <v>56</v>
      </c>
    </row>
    <row r="174" spans="2:15" x14ac:dyDescent="0.3">
      <c r="B174" s="34" t="s">
        <v>63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3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0.17866171548019397</v>
      </c>
      <c r="N175" s="2" t="s">
        <v>12</v>
      </c>
      <c r="O175" s="5">
        <f>IF(M174=1,G198*M175,"")</f>
        <v>0.17866171548019397</v>
      </c>
    </row>
    <row r="176" spans="2:15" x14ac:dyDescent="0.3">
      <c r="B176" s="14" t="s">
        <v>44</v>
      </c>
      <c r="C176" s="3"/>
      <c r="D176" s="3"/>
      <c r="E176" s="17">
        <v>57350.5</v>
      </c>
      <c r="F176" s="17">
        <v>57350.5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3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3">
      <c r="B178" s="4" t="s">
        <v>3</v>
      </c>
      <c r="C178" s="34" t="s">
        <v>77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3">
      <c r="B179" s="4"/>
      <c r="D179" s="2" t="s">
        <v>7</v>
      </c>
      <c r="E179" s="18">
        <v>600</v>
      </c>
      <c r="F179" s="18">
        <v>816</v>
      </c>
      <c r="G179" s="5">
        <f>IF(E179="","",F179/E179)</f>
        <v>1.36</v>
      </c>
    </row>
    <row r="180" spans="2:12" x14ac:dyDescent="0.3">
      <c r="B180" s="4" t="s">
        <v>4</v>
      </c>
      <c r="C180" s="34"/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3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3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3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3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3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3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3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3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3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3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3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3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3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3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3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3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3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3">
      <c r="G198" s="9">
        <f>IF(G177="","",IF(G177/G176&gt;1,1,G177/G176))</f>
        <v>1</v>
      </c>
      <c r="H198" s="2" t="s">
        <v>10</v>
      </c>
    </row>
    <row r="200" spans="2:15" x14ac:dyDescent="0.3">
      <c r="B200" s="1" t="s">
        <v>55</v>
      </c>
    </row>
    <row r="201" spans="2:15" x14ac:dyDescent="0.3">
      <c r="B201" s="34" t="s">
        <v>64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3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4.6940425326440299E-2</v>
      </c>
      <c r="N202" s="2" t="s">
        <v>12</v>
      </c>
      <c r="O202" s="5">
        <f>IF(M201=1,G225*M202,"")</f>
        <v>0</v>
      </c>
    </row>
    <row r="203" spans="2:15" x14ac:dyDescent="0.3">
      <c r="B203" s="14" t="s">
        <v>44</v>
      </c>
      <c r="C203" s="3"/>
      <c r="D203" s="3"/>
      <c r="E203" s="17">
        <v>15426.6</v>
      </c>
      <c r="F203" s="17">
        <v>15067.9</v>
      </c>
      <c r="G203" s="6">
        <f>IF(E203=0,1,IF(F203=0,0.0001,F203/E203))</f>
        <v>0.97674795483126542</v>
      </c>
      <c r="H203" s="3" t="s">
        <v>2</v>
      </c>
      <c r="I203" s="3"/>
      <c r="J203" s="3"/>
      <c r="K203" s="3"/>
      <c r="L203" s="3"/>
    </row>
    <row r="204" spans="2:15" x14ac:dyDescent="0.3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</v>
      </c>
      <c r="H204" s="2" t="s">
        <v>9</v>
      </c>
    </row>
    <row r="205" spans="2:15" x14ac:dyDescent="0.3">
      <c r="B205" s="4" t="s">
        <v>3</v>
      </c>
      <c r="C205" s="34" t="s">
        <v>78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3">
      <c r="B206" s="4"/>
      <c r="D206" s="2" t="s">
        <v>7</v>
      </c>
      <c r="E206" s="18">
        <v>240</v>
      </c>
      <c r="F206" s="18">
        <v>204</v>
      </c>
      <c r="G206" s="5">
        <f>IF(E206="","",F206/E206)</f>
        <v>0.85</v>
      </c>
    </row>
    <row r="207" spans="2:15" x14ac:dyDescent="0.3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3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3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3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3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3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3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3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3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3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3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3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3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3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3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3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3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3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3">
      <c r="G225" s="9">
        <f>IF(G204="","",IF(G204/G203&gt;1,1,G204/G203))</f>
        <v>0</v>
      </c>
      <c r="H225" s="2" t="s">
        <v>10</v>
      </c>
    </row>
    <row r="227" spans="2:15" x14ac:dyDescent="0.3">
      <c r="B227" s="1" t="s">
        <v>54</v>
      </c>
    </row>
    <row r="228" spans="2:15" x14ac:dyDescent="0.3">
      <c r="B228" s="34" t="s">
        <v>65</v>
      </c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1</v>
      </c>
      <c r="N228" s="2" t="s">
        <v>11</v>
      </c>
    </row>
    <row r="229" spans="2:15" x14ac:dyDescent="0.3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0.14855272811101541</v>
      </c>
      <c r="N229" s="2" t="s">
        <v>12</v>
      </c>
      <c r="O229" s="5">
        <f>IF(M228=1,G252*M229,"")</f>
        <v>0.14855272811101541</v>
      </c>
    </row>
    <row r="230" spans="2:15" x14ac:dyDescent="0.3">
      <c r="B230" s="14" t="s">
        <v>44</v>
      </c>
      <c r="C230" s="3"/>
      <c r="D230" s="3"/>
      <c r="E230" s="17">
        <v>47842</v>
      </c>
      <c r="F230" s="17">
        <v>47685.5</v>
      </c>
      <c r="G230" s="6">
        <f>IF(E230=0,1,IF(F230=0,0.0001,F230/E230))</f>
        <v>0.99672881568496297</v>
      </c>
      <c r="H230" s="3" t="s">
        <v>2</v>
      </c>
      <c r="I230" s="3"/>
      <c r="J230" s="3"/>
      <c r="K230" s="3"/>
      <c r="L230" s="3"/>
    </row>
    <row r="231" spans="2:15" x14ac:dyDescent="0.3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 x14ac:dyDescent="0.3">
      <c r="B232" s="4" t="s">
        <v>3</v>
      </c>
      <c r="C232" s="34" t="s">
        <v>82</v>
      </c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3">
      <c r="B233" s="4"/>
      <c r="D233" s="2" t="s">
        <v>7</v>
      </c>
      <c r="E233" s="18">
        <v>100</v>
      </c>
      <c r="F233" s="18">
        <v>100</v>
      </c>
      <c r="G233" s="5">
        <f>IF(E233="","",F233/E233)</f>
        <v>1</v>
      </c>
    </row>
    <row r="234" spans="2:15" x14ac:dyDescent="0.3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3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3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3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3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3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3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3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3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3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3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3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3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3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3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3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3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3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3">
      <c r="G252" s="9">
        <f>IF(G231="","",IF(G231/G230&gt;1,1,G231/G230))</f>
        <v>1</v>
      </c>
      <c r="H252" s="2" t="s">
        <v>10</v>
      </c>
    </row>
    <row r="254" spans="2:15" x14ac:dyDescent="0.3">
      <c r="B254" s="1" t="s">
        <v>53</v>
      </c>
    </row>
    <row r="255" spans="2:15" x14ac:dyDescent="0.3">
      <c r="B255" s="34" t="s">
        <v>66</v>
      </c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1</v>
      </c>
      <c r="N255" s="2" t="s">
        <v>11</v>
      </c>
    </row>
    <row r="256" spans="2:15" x14ac:dyDescent="0.3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1.9111185185069806E-2</v>
      </c>
      <c r="N256" s="2" t="s">
        <v>12</v>
      </c>
      <c r="O256" s="5">
        <f>IF(M255=1,G279*M256,"")</f>
        <v>1.9111185185069806E-2</v>
      </c>
    </row>
    <row r="257" spans="2:12" x14ac:dyDescent="0.3">
      <c r="B257" s="14" t="s">
        <v>44</v>
      </c>
      <c r="C257" s="3"/>
      <c r="D257" s="3"/>
      <c r="E257" s="17">
        <v>6242.5</v>
      </c>
      <c r="F257" s="17">
        <v>6134.7</v>
      </c>
      <c r="G257" s="6">
        <f>IF(E257=0,1,IF(F257=0,0.0001,F257/E257))</f>
        <v>0.98273127753303957</v>
      </c>
      <c r="H257" s="3" t="s">
        <v>2</v>
      </c>
      <c r="I257" s="3"/>
      <c r="J257" s="3"/>
      <c r="K257" s="3"/>
      <c r="L257" s="3"/>
    </row>
    <row r="258" spans="2:12" x14ac:dyDescent="0.3">
      <c r="B258" s="15" t="s">
        <v>45</v>
      </c>
      <c r="E258" s="3" t="s">
        <v>0</v>
      </c>
      <c r="F258" s="3" t="s">
        <v>1</v>
      </c>
      <c r="G258" s="7">
        <f>IF(C259="","",COUNTIF((G260:G278),"&gt;0,94999")/COUNT(G260:G278))</f>
        <v>1</v>
      </c>
      <c r="H258" s="2" t="s">
        <v>9</v>
      </c>
    </row>
    <row r="259" spans="2:12" x14ac:dyDescent="0.3">
      <c r="B259" s="4" t="s">
        <v>3</v>
      </c>
      <c r="C259" s="34" t="s">
        <v>83</v>
      </c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3">
      <c r="B260" s="4"/>
      <c r="D260" s="2" t="s">
        <v>7</v>
      </c>
      <c r="E260" s="18">
        <v>100</v>
      </c>
      <c r="F260" s="18">
        <v>100</v>
      </c>
      <c r="G260" s="5">
        <f>IF(E260="","",F260/E260)</f>
        <v>1</v>
      </c>
    </row>
    <row r="261" spans="2:12" x14ac:dyDescent="0.3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3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3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3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3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3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3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3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3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3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3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3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3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3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3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3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3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3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3">
      <c r="G279" s="9">
        <f>IF(G258="","",IF(G258/G257&gt;1,1,G258/G257))</f>
        <v>1</v>
      </c>
      <c r="H279" s="2" t="s">
        <v>10</v>
      </c>
    </row>
    <row r="281" spans="2:15" x14ac:dyDescent="0.3">
      <c r="B281" s="1" t="s">
        <v>52</v>
      </c>
    </row>
    <row r="282" spans="2:15" x14ac:dyDescent="0.3">
      <c r="B282" s="34" t="s">
        <v>67</v>
      </c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1</v>
      </c>
      <c r="N282" s="2" t="s">
        <v>11</v>
      </c>
    </row>
    <row r="283" spans="2:15" x14ac:dyDescent="0.3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3.504511675215459E-2</v>
      </c>
      <c r="N283" s="2" t="s">
        <v>12</v>
      </c>
      <c r="O283" s="5">
        <f>IF(M282=1,G306*M283,"")</f>
        <v>3.504511675215459E-2</v>
      </c>
    </row>
    <row r="284" spans="2:15" x14ac:dyDescent="0.3">
      <c r="B284" s="14" t="s">
        <v>44</v>
      </c>
      <c r="C284" s="3"/>
      <c r="D284" s="3"/>
      <c r="E284" s="17">
        <v>11423.7</v>
      </c>
      <c r="F284" s="17">
        <v>11249.5</v>
      </c>
      <c r="G284" s="6">
        <f>IF(E284=0,1,IF(F284=0,0.0001,F284/E284))</f>
        <v>0.98475100011379846</v>
      </c>
      <c r="H284" s="3" t="s">
        <v>2</v>
      </c>
      <c r="I284" s="3"/>
      <c r="J284" s="3"/>
      <c r="K284" s="3"/>
      <c r="L284" s="3"/>
    </row>
    <row r="285" spans="2:15" x14ac:dyDescent="0.3">
      <c r="B285" s="15" t="s">
        <v>45</v>
      </c>
      <c r="E285" s="3" t="s">
        <v>0</v>
      </c>
      <c r="F285" s="3" t="s">
        <v>1</v>
      </c>
      <c r="G285" s="7">
        <f>IF(C286="","",COUNTIF((G287:G305),"&gt;0,94999")/COUNT(G287:G305))</f>
        <v>1</v>
      </c>
      <c r="H285" s="2" t="s">
        <v>9</v>
      </c>
    </row>
    <row r="286" spans="2:15" x14ac:dyDescent="0.3">
      <c r="B286" s="4" t="s">
        <v>3</v>
      </c>
      <c r="C286" s="34" t="s">
        <v>79</v>
      </c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3">
      <c r="B287" s="4"/>
      <c r="D287" s="2" t="s">
        <v>7</v>
      </c>
      <c r="E287" s="18">
        <v>160</v>
      </c>
      <c r="F287" s="18">
        <v>187</v>
      </c>
      <c r="G287" s="5">
        <f>IF(E287="","",F287/E287)</f>
        <v>1.16875</v>
      </c>
    </row>
    <row r="288" spans="2:15" x14ac:dyDescent="0.3">
      <c r="B288" s="4" t="s">
        <v>4</v>
      </c>
      <c r="C288" s="34" t="s">
        <v>80</v>
      </c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3">
      <c r="B289" s="4"/>
      <c r="D289" s="2" t="s">
        <v>7</v>
      </c>
      <c r="E289" s="18">
        <v>6</v>
      </c>
      <c r="F289" s="18">
        <v>6</v>
      </c>
      <c r="G289" s="5">
        <f>IF(E289="","",F289/E289)</f>
        <v>1</v>
      </c>
    </row>
    <row r="290" spans="2:12" x14ac:dyDescent="0.3">
      <c r="B290" s="4" t="s">
        <v>5</v>
      </c>
      <c r="C290" s="34" t="s">
        <v>81</v>
      </c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3">
      <c r="B291" s="4"/>
      <c r="D291" s="2" t="s">
        <v>7</v>
      </c>
      <c r="E291" s="18">
        <v>10</v>
      </c>
      <c r="F291" s="18" t="s">
        <v>84</v>
      </c>
      <c r="G291" s="5" t="e">
        <f>IF(E291="","",F291/E291)</f>
        <v>#VALUE!</v>
      </c>
    </row>
    <row r="292" spans="2:12" x14ac:dyDescent="0.3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3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3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3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3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3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3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3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3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3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3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3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3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3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3">
      <c r="G306" s="9">
        <f>IF(G285="","",IF(G285/G284&gt;1,1,G285/G284))</f>
        <v>1</v>
      </c>
      <c r="H306" s="2" t="s">
        <v>10</v>
      </c>
    </row>
    <row r="308" spans="2:15" x14ac:dyDescent="0.3">
      <c r="B308" s="1" t="s">
        <v>51</v>
      </c>
    </row>
    <row r="309" spans="2:15" x14ac:dyDescent="0.3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3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3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3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3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3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3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3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3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3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3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3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3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3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3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3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3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3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3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3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3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3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3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3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3">
      <c r="G333" s="9" t="str">
        <f>IF(G312="","",IF(G312/G311&gt;1,1,G312/G311))</f>
        <v/>
      </c>
      <c r="H333" s="2" t="s">
        <v>10</v>
      </c>
    </row>
    <row r="335" spans="2:14" x14ac:dyDescent="0.3">
      <c r="B335" s="1" t="s">
        <v>50</v>
      </c>
    </row>
    <row r="336" spans="2:14" x14ac:dyDescent="0.3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3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3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3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3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3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3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3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3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3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3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3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3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3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3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3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3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3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3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3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3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3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3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3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3">
      <c r="G360" s="9" t="str">
        <f>IF(G339="","",IF(G339/G338&gt;1,1,G339/G338))</f>
        <v/>
      </c>
      <c r="H360" s="2" t="s">
        <v>10</v>
      </c>
    </row>
    <row r="362" spans="2:15" x14ac:dyDescent="0.3">
      <c r="B362" s="1" t="s">
        <v>49</v>
      </c>
    </row>
    <row r="363" spans="2:15" x14ac:dyDescent="0.3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3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3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3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3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3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3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3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3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3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3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3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3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3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3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3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3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3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3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3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3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3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3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3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3">
      <c r="G387" s="9" t="str">
        <f>IF(G366="","",IF(G366/G365&gt;1,1,G366/G365))</f>
        <v/>
      </c>
      <c r="H387" s="2" t="s">
        <v>10</v>
      </c>
    </row>
    <row r="389" spans="2:15" x14ac:dyDescent="0.3">
      <c r="B389" s="1" t="s">
        <v>48</v>
      </c>
    </row>
    <row r="390" spans="2:15" x14ac:dyDescent="0.3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3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3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3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3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3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3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3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3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3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3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3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3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3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3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3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3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3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3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3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3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3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3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3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3">
      <c r="G414" s="9" t="str">
        <f>IF(G393="","",IF(G393/G392&gt;1,1,G393/G392))</f>
        <v/>
      </c>
      <c r="H414" s="2" t="s">
        <v>10</v>
      </c>
    </row>
    <row r="416" spans="2:12" x14ac:dyDescent="0.3">
      <c r="B416" s="1" t="s">
        <v>47</v>
      </c>
    </row>
    <row r="417" spans="2:15" x14ac:dyDescent="0.3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3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3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3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3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3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3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3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3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3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3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3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3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3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3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3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3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3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3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3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3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3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3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3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3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2026-02-12T13:22:10Z</dcterms:modified>
</cp:coreProperties>
</file>